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24x.2023 Varias intervencioens cortas/Pliego/Sección 3/"/>
    </mc:Choice>
  </mc:AlternateContent>
  <xr:revisionPtr revIDLastSave="99" documentId="11_96A641E801A3251AE1A7DD2B31B377B32E2E1412" xr6:coauthVersionLast="47" xr6:coauthVersionMax="47" xr10:uidLastSave="{33D59402-A060-4024-92DB-F6FC2C195B39}"/>
  <bookViews>
    <workbookView xWindow="-120" yWindow="-120" windowWidth="29040" windowHeight="15840" tabRatio="585" xr2:uid="{00000000-000D-0000-FFFF-FFFF00000000}"/>
  </bookViews>
  <sheets>
    <sheet name="RUBRADO LICITACION" sheetId="44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LICITACION'!$B$2:$H$74</definedName>
    <definedName name="BFDSGF" localSheetId="0" hidden="1">#REF!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localSheetId="0" hidden="1">#REF!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localSheetId="0" hidden="1">#REF!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3" i="44" l="1"/>
  <c r="H69" i="44"/>
  <c r="H65" i="44"/>
  <c r="H46" i="44"/>
  <c r="G58" i="44"/>
  <c r="G49" i="44"/>
  <c r="G43" i="44"/>
  <c r="H42" i="44" s="1"/>
  <c r="H40" i="44"/>
  <c r="H32" i="44"/>
  <c r="G37" i="44"/>
  <c r="G36" i="44" s="1"/>
  <c r="G34" i="44"/>
  <c r="G33" i="44" s="1"/>
  <c r="G30" i="44"/>
  <c r="H29" i="44" s="1"/>
  <c r="H24" i="44"/>
  <c r="H22" i="44"/>
  <c r="H9" i="44"/>
  <c r="G17" i="44"/>
  <c r="G13" i="44"/>
  <c r="G10" i="44"/>
  <c r="G44" i="44"/>
  <c r="G72" i="44"/>
  <c r="G71" i="44"/>
  <c r="G70" i="44"/>
  <c r="G68" i="44"/>
  <c r="G67" i="44"/>
  <c r="G66" i="44"/>
  <c r="G64" i="44"/>
  <c r="G63" i="44"/>
  <c r="G62" i="44"/>
  <c r="G61" i="44"/>
  <c r="G60" i="44"/>
  <c r="G59" i="44"/>
  <c r="G57" i="44"/>
  <c r="G56" i="44"/>
  <c r="G55" i="44"/>
  <c r="G54" i="44"/>
  <c r="G53" i="44"/>
  <c r="G52" i="44"/>
  <c r="G51" i="44"/>
  <c r="G50" i="44"/>
  <c r="G48" i="44"/>
  <c r="G47" i="44"/>
  <c r="G45" i="44"/>
  <c r="G41" i="44"/>
  <c r="G39" i="44"/>
  <c r="G38" i="44"/>
  <c r="G35" i="44"/>
  <c r="G31" i="44"/>
  <c r="G28" i="44"/>
  <c r="G27" i="44"/>
  <c r="G26" i="44"/>
  <c r="G25" i="44"/>
  <c r="G23" i="44"/>
  <c r="G21" i="44"/>
  <c r="G20" i="44"/>
  <c r="G19" i="44"/>
  <c r="G18" i="44"/>
  <c r="G16" i="44"/>
  <c r="G15" i="44"/>
  <c r="G14" i="44"/>
  <c r="G12" i="44"/>
  <c r="G11" i="44"/>
  <c r="G9" i="44" l="1"/>
</calcChain>
</file>

<file path=xl/sharedStrings.xml><?xml version="1.0" encoding="utf-8"?>
<sst xmlns="http://schemas.openxmlformats.org/spreadsheetml/2006/main" count="160" uniqueCount="122">
  <si>
    <t>PINTURA</t>
  </si>
  <si>
    <t>ml</t>
  </si>
  <si>
    <t>m2</t>
  </si>
  <si>
    <t>m3</t>
  </si>
  <si>
    <t>RUBRO</t>
  </si>
  <si>
    <t>unidad</t>
  </si>
  <si>
    <t>CONTRAPISOS</t>
  </si>
  <si>
    <t>Picado de contrapisos y pavimentos interiores</t>
  </si>
  <si>
    <t xml:space="preserve">Retiro de aberturas </t>
  </si>
  <si>
    <t>UNIDAD</t>
  </si>
  <si>
    <t>CANTIDAD</t>
  </si>
  <si>
    <t>DESCRIPCION</t>
  </si>
  <si>
    <t>global</t>
  </si>
  <si>
    <t>INSTALACION ELECTRICA</t>
  </si>
  <si>
    <t>Enhebrado general</t>
  </si>
  <si>
    <t>Sistema de descarga a tierra</t>
  </si>
  <si>
    <t>Canalizaciones aparentes</t>
  </si>
  <si>
    <t>1.1</t>
  </si>
  <si>
    <t>1.2</t>
  </si>
  <si>
    <t>1.3</t>
  </si>
  <si>
    <t>VARIOS</t>
  </si>
  <si>
    <t>Servicio provisorio de OSE</t>
  </si>
  <si>
    <t>1.2.1</t>
  </si>
  <si>
    <t>1.2.2</t>
  </si>
  <si>
    <t>1.3.1</t>
  </si>
  <si>
    <t>1.3.2</t>
  </si>
  <si>
    <t>Andamios</t>
  </si>
  <si>
    <t xml:space="preserve">DEMOLICIONES </t>
  </si>
  <si>
    <t>PREPARACION DEL TERRENO</t>
  </si>
  <si>
    <t>REVESTIMIENTOS</t>
  </si>
  <si>
    <t>Pavimentos Interiores</t>
  </si>
  <si>
    <t>Terminaciones (tomas e iluminacion)</t>
  </si>
  <si>
    <t>CONSTRUCCIONES PROVISORIAS</t>
  </si>
  <si>
    <t>INSTALACIONES PROVISORIAS</t>
  </si>
  <si>
    <t>PRECIO UNITARIO ($)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</si>
  <si>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</si>
  <si>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Tablero general y derivados</t>
  </si>
  <si>
    <t>Consumo de OSE</t>
  </si>
  <si>
    <t xml:space="preserve">Consumo de UTE </t>
  </si>
  <si>
    <t>1.00</t>
  </si>
  <si>
    <t xml:space="preserve">RELLENOS Y APORTES </t>
  </si>
  <si>
    <t>3.00</t>
  </si>
  <si>
    <t>Relleno granular  bajo contrapisos interiores</t>
  </si>
  <si>
    <t>Retiro de escombros</t>
  </si>
  <si>
    <t xml:space="preserve">Vallado  </t>
  </si>
  <si>
    <t>IMPLANTACION EN OBRA</t>
  </si>
  <si>
    <t>1,3,4</t>
  </si>
  <si>
    <t>1,3,3</t>
  </si>
  <si>
    <t xml:space="preserve">Limpieza y acondicionamiento del terreno </t>
  </si>
  <si>
    <t>ESPACIOS EXTERIORES</t>
  </si>
  <si>
    <t>Sobre terreno</t>
  </si>
  <si>
    <t>Contrapiso hormigón armado C150 (Secc. 7- MCG MTOP)</t>
  </si>
  <si>
    <t xml:space="preserve">Reparacion de revoques interiores </t>
  </si>
  <si>
    <t>PARAMENTOS VERTICALES</t>
  </si>
  <si>
    <t>REVESTIMIENTOS INTERIORES</t>
  </si>
  <si>
    <t xml:space="preserve">AREAS  CUBIERTAS EXTERIORES ( galerías) </t>
  </si>
  <si>
    <t>PRECIO TOTAL RUBRO ($)</t>
  </si>
  <si>
    <t>4.00</t>
  </si>
  <si>
    <t>9.00</t>
  </si>
  <si>
    <t>9.1</t>
  </si>
  <si>
    <t>9.1.1</t>
  </si>
  <si>
    <t>9,1,1,1</t>
  </si>
  <si>
    <t>PRECIO TOTAL SUBRUBRO ($)</t>
  </si>
  <si>
    <t>9.3</t>
  </si>
  <si>
    <t xml:space="preserve">PAVIMENTOS </t>
  </si>
  <si>
    <t>9.3.1</t>
  </si>
  <si>
    <t>9,3,1,4</t>
  </si>
  <si>
    <t xml:space="preserve"> HERRERIA</t>
  </si>
  <si>
    <t>13.00</t>
  </si>
  <si>
    <t>17.00</t>
  </si>
  <si>
    <t>17.3</t>
  </si>
  <si>
    <t>PINTURA SOBRE METALES</t>
  </si>
  <si>
    <t>Esmalte sintético base aguarrás mineral</t>
  </si>
  <si>
    <t>17,3,5</t>
  </si>
  <si>
    <t>Correccion de energia reactiva</t>
  </si>
  <si>
    <t>21.00</t>
  </si>
  <si>
    <t>Cámaras 40x40</t>
  </si>
  <si>
    <t xml:space="preserve">Trámite aumento de carga ante UTE </t>
  </si>
  <si>
    <t>22.00</t>
  </si>
  <si>
    <t>EQUIPOS ELECTRICOS (suministro e instalación)</t>
  </si>
  <si>
    <t>Técnico Prevencionista</t>
  </si>
  <si>
    <t>1,1,8</t>
  </si>
  <si>
    <t xml:space="preserve">Fletes de implantación </t>
  </si>
  <si>
    <t>26.00</t>
  </si>
  <si>
    <t>TOTAL</t>
  </si>
  <si>
    <t xml:space="preserve">Area de intervención </t>
  </si>
  <si>
    <t xml:space="preserve">Area construida </t>
  </si>
  <si>
    <t>Area construida</t>
  </si>
  <si>
    <t>RUBRO VARIOS</t>
  </si>
  <si>
    <r>
      <t xml:space="preserve">TIPO DE INTERVENCION: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/>
    </r>
  </si>
  <si>
    <r>
      <rPr>
        <b/>
        <sz val="18"/>
        <color theme="0"/>
        <rFont val="Arial"/>
        <family val="2"/>
      </rPr>
      <t xml:space="preserve"> ESCUELA Nº12 Y Nº148 - PASO DE LOS TOROS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Adecuación de instalación eléctrica y reparación de aberturas              </t>
    </r>
    <r>
      <rPr>
        <b/>
        <sz val="14"/>
        <rFont val="Arial"/>
        <family val="2"/>
      </rPr>
      <t xml:space="preserve">                              </t>
    </r>
  </si>
  <si>
    <t>1.2.10</t>
  </si>
  <si>
    <t>Edificaciones para personal de servicio</t>
  </si>
  <si>
    <t>9,3,1,16</t>
  </si>
  <si>
    <t>Zócalo de porcelanato</t>
  </si>
  <si>
    <t xml:space="preserve">Luminarias (Incluye suministro e instalación) </t>
  </si>
  <si>
    <t>21,19.01</t>
  </si>
  <si>
    <t>21,19.02</t>
  </si>
  <si>
    <t>21,19.03</t>
  </si>
  <si>
    <t>21,19.04</t>
  </si>
  <si>
    <t>Pulsador y campanilla</t>
  </si>
  <si>
    <t>Fletes durante ejecución y final de obra de obra</t>
  </si>
  <si>
    <t>Limpieza diaria y final de obra</t>
  </si>
  <si>
    <t xml:space="preserve">Termotanque eléctrico  </t>
  </si>
  <si>
    <t xml:space="preserve">Fotocélula </t>
  </si>
  <si>
    <r>
      <t>Baldosa porcelanato</t>
    </r>
    <r>
      <rPr>
        <sz val="12"/>
        <color rgb="FFFF0000"/>
        <rFont val="Arial"/>
        <family val="2"/>
      </rPr>
      <t xml:space="preserve"> </t>
    </r>
  </si>
  <si>
    <t>Retiro de instalaciones</t>
  </si>
  <si>
    <t>Reparación de aberturas tipo H2</t>
  </si>
  <si>
    <t>21,4,1</t>
  </si>
  <si>
    <t>Linea general de Acometida</t>
  </si>
  <si>
    <t>21,4,2</t>
  </si>
  <si>
    <t>Derivaciones de alimentacion de tableros</t>
  </si>
  <si>
    <t xml:space="preserve">Luminaria L04 (Proyector exterior 50W) </t>
  </si>
  <si>
    <t xml:space="preserve">Luminaria L03 (Tortuga para exterior) </t>
  </si>
  <si>
    <t>Timbre Acceso</t>
  </si>
  <si>
    <t xml:space="preserve">Luminaria L01 (Plafon led) </t>
  </si>
  <si>
    <t>Luminaria L02 (Tubos led 2x36)</t>
  </si>
  <si>
    <t xml:space="preserve">Equipo aire acondicionado 18,000 BTU </t>
  </si>
  <si>
    <t>1,1,1</t>
  </si>
  <si>
    <t>17,3,1</t>
  </si>
  <si>
    <t>Fondo antioxido sintetico</t>
  </si>
  <si>
    <t>Columna medidor y Acometida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</si>
</sst>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.00\ &quot;€&quot;_-;\-* #,##0.00\ &quot;€&quot;_-;_-* &quot;-&quot;??\ &quot;€&quot;_-;_-@_-"/>
    <numFmt numFmtId="167" formatCode="_(&quot;$U&quot;\ * #,##0.00_);_(&quot;$U&quot;\ * \(#,##0.00\);_(&quot;$U&quot;\ * &quot;-&quot;??_);_(@_)"/>
    <numFmt numFmtId="168" formatCode="_ * #,##0_ ;_ * \-#,##0_ ;_ * &quot;-&quot;_ ;_ @_ "/>
    <numFmt numFmtId="169" formatCode="_ * #,##0.00_ ;_ * \-#,##0.00_ ;_ * &quot;-&quot;??_ ;_ @_ "/>
    <numFmt numFmtId="170" formatCode="_(* #,##0_);_(* \(#,##0\);_(* &quot;-&quot;??_);_(@_)"/>
    <numFmt numFmtId="171" formatCode="[$$-2C0A]\ #,##0.00"/>
    <numFmt numFmtId="172" formatCode="[$$-2C0A]\ #,##0.000"/>
    <numFmt numFmtId="173" formatCode="_-* #,##0.00\ _€_-;\-* #,##0.00\ _€_-;_-* &quot;-&quot;??\ _€_-;_-@_-"/>
    <numFmt numFmtId="174" formatCode="_-* #,##0.00\ [$€]_-;\-* #,##0.00\ [$€]_-;_-* &quot;-&quot;??\ [$€]_-;_-@_-"/>
    <numFmt numFmtId="175" formatCode="_([$€]\ * #,##0.00_);_([$€]\ * \(#,##0.00\);_([$€]\ * &quot;-&quot;??_);_(@_)"/>
    <numFmt numFmtId="176" formatCode="_ [$€-2]\ * #,##0.00_ ;_ [$€-2]\ * \-#,##0.00_ ;_ [$€-2]\ * &quot;-&quot;??_ "/>
    <numFmt numFmtId="177" formatCode="[$-409]mmm\-yy;@"/>
    <numFmt numFmtId="178" formatCode="[$-C0A]mmm\-yy;@"/>
    <numFmt numFmtId="179" formatCode="_(&quot;$&quot;* #,##0_);_(&quot;$&quot;* \(#,##0\);_(&quot;$&quot;* &quot;-&quot;??_);_(@_)"/>
    <numFmt numFmtId="180" formatCode="_-* #,##0.00&quot; €&quot;_-;\-* #,##0.00&quot; €&quot;_-;_-* \-??&quot; €&quot;_-;_-@_-"/>
    <numFmt numFmtId="181" formatCode="#,##0.00\ ;&quot; (&quot;#,##0.00\);&quot; -&quot;#\ ;@\ "/>
    <numFmt numFmtId="182" formatCode="d\-mmmm\-yyyy"/>
    <numFmt numFmtId="183" formatCode="#.00"/>
    <numFmt numFmtId="184" formatCode="[$-C0A]d\-mmm\-yy;@"/>
    <numFmt numFmtId="185" formatCode="_-* #,##0\ _€_-;\-* #,##0\ _€_-;_-* &quot;-&quot;\ _€_-;_-@_-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</numFmts>
  <fonts count="12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sz val="12"/>
      <color rgb="FF363639"/>
      <name val="Arial"/>
      <family val="2"/>
    </font>
    <font>
      <sz val="11"/>
      <color rgb="FF363639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70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7872">
    <xf numFmtId="171" fontId="0" fillId="0" borderId="0"/>
    <xf numFmtId="0" fontId="2" fillId="0" borderId="0"/>
    <xf numFmtId="165" fontId="6" fillId="0" borderId="0" applyFont="0" applyFill="0" applyBorder="0" applyAlignment="0" applyProtection="0"/>
    <xf numFmtId="171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0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0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0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0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5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3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0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1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0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0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0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0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2" fontId="21" fillId="9" borderId="0" applyNumberFormat="0" applyBorder="0" applyAlignment="0" applyProtection="0"/>
    <xf numFmtId="172" fontId="21" fillId="9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3" fillId="2" borderId="0" applyNumberFormat="0" applyBorder="0" applyAlignment="0" applyProtection="0"/>
    <xf numFmtId="172" fontId="3" fillId="2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0" fontId="15" fillId="0" borderId="7" applyNumberFormat="0" applyFill="0" applyAlignment="0" applyProtection="0"/>
    <xf numFmtId="172" fontId="15" fillId="0" borderId="7" applyNumberFormat="0" applyFill="0" applyAlignment="0" applyProtection="0"/>
    <xf numFmtId="172" fontId="15" fillId="0" borderId="7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0" fontId="30" fillId="20" borderId="8" applyNumberFormat="0" applyAlignment="0" applyProtection="0"/>
    <xf numFmtId="173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1" fontId="33" fillId="0" borderId="0">
      <protection locked="0"/>
    </xf>
    <xf numFmtId="172" fontId="33" fillId="0" borderId="0">
      <protection locked="0"/>
    </xf>
    <xf numFmtId="172" fontId="33" fillId="0" borderId="0">
      <protection locked="0"/>
    </xf>
    <xf numFmtId="171" fontId="6" fillId="0" borderId="0"/>
    <xf numFmtId="172" fontId="6" fillId="0" borderId="0"/>
    <xf numFmtId="172" fontId="6" fillId="0" borderId="0"/>
    <xf numFmtId="0" fontId="34" fillId="9" borderId="0" applyNumberFormat="0" applyBorder="0" applyAlignment="0" applyProtection="0"/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2" fontId="11" fillId="28" borderId="0" applyNumberFormat="0" applyBorder="0" applyAlignment="0" applyProtection="0"/>
    <xf numFmtId="172" fontId="11" fillId="28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38" fillId="35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1" fontId="38" fillId="36" borderId="0" applyNumberFormat="0" applyBorder="0" applyAlignment="0" applyProtection="0"/>
    <xf numFmtId="0" fontId="38" fillId="36" borderId="0" applyNumberFormat="0" applyBorder="0" applyAlignment="0" applyProtection="0"/>
    <xf numFmtId="172" fontId="38" fillId="36" borderId="0" applyNumberFormat="0" applyBorder="0" applyAlignment="0" applyProtection="0"/>
    <xf numFmtId="171" fontId="38" fillId="35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40" fillId="39" borderId="0" applyNumberFormat="0" applyBorder="0" applyAlignment="0" applyProtection="0"/>
    <xf numFmtId="0" fontId="40" fillId="39" borderId="0" applyNumberFormat="0" applyBorder="0" applyAlignment="0" applyProtection="0"/>
    <xf numFmtId="172" fontId="40" fillId="3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40" fillId="33" borderId="0" applyNumberFormat="0" applyBorder="0" applyAlignment="0" applyProtection="0"/>
    <xf numFmtId="0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30" borderId="0" applyNumberFormat="0" applyBorder="0" applyAlignment="0" applyProtection="0"/>
    <xf numFmtId="0" fontId="39" fillId="30" borderId="0" applyNumberFormat="0" applyBorder="0" applyAlignment="0" applyProtection="0"/>
    <xf numFmtId="172" fontId="39" fillId="30" borderId="0" applyNumberFormat="0" applyBorder="0" applyAlignment="0" applyProtection="0"/>
    <xf numFmtId="171" fontId="40" fillId="42" borderId="0" applyNumberFormat="0" applyBorder="0" applyAlignment="0" applyProtection="0"/>
    <xf numFmtId="0" fontId="40" fillId="42" borderId="0" applyNumberFormat="0" applyBorder="0" applyAlignment="0" applyProtection="0"/>
    <xf numFmtId="172" fontId="40" fillId="42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40" fillId="33" borderId="0" applyNumberFormat="0" applyBorder="0" applyAlignment="0" applyProtection="0"/>
    <xf numFmtId="0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40" fillId="39" borderId="0" applyNumberFormat="0" applyBorder="0" applyAlignment="0" applyProtection="0"/>
    <xf numFmtId="0" fontId="40" fillId="39" borderId="0" applyNumberFormat="0" applyBorder="0" applyAlignment="0" applyProtection="0"/>
    <xf numFmtId="172" fontId="40" fillId="39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40" fillId="42" borderId="0" applyNumberFormat="0" applyBorder="0" applyAlignment="0" applyProtection="0"/>
    <xf numFmtId="0" fontId="40" fillId="42" borderId="0" applyNumberFormat="0" applyBorder="0" applyAlignment="0" applyProtection="0"/>
    <xf numFmtId="172" fontId="40" fillId="42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1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8" fontId="45" fillId="0" borderId="0" applyFont="0" applyFill="0" applyBorder="0" applyAlignment="0" applyProtection="0"/>
    <xf numFmtId="176" fontId="23" fillId="0" borderId="0" applyFont="0" applyFill="0" applyBorder="0" applyAlignment="0" applyProtection="0"/>
    <xf numFmtId="17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80" fontId="6" fillId="0" borderId="0" applyFill="0" applyBorder="0" applyAlignment="0" applyProtection="0"/>
    <xf numFmtId="181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82" fontId="23" fillId="0" borderId="0" applyFill="0" applyBorder="0" applyAlignment="0" applyProtection="0"/>
    <xf numFmtId="183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0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0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0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0" fontId="24" fillId="20" borderId="5" applyNumberFormat="0" applyAlignment="0" applyProtection="0"/>
    <xf numFmtId="171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4" fontId="49" fillId="0" borderId="0" applyNumberFormat="0" applyFill="0" applyBorder="0" applyAlignment="0" applyProtection="0">
      <alignment vertical="top"/>
      <protection locked="0"/>
    </xf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4" fillId="3" borderId="0" applyNumberFormat="0" applyBorder="0" applyAlignment="0" applyProtection="0"/>
    <xf numFmtId="172" fontId="4" fillId="3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0" fontId="16" fillId="8" borderId="0" applyNumberFormat="0" applyBorder="0" applyAlignment="0" applyProtection="0"/>
    <xf numFmtId="172" fontId="16" fillId="8" borderId="0" applyNumberFormat="0" applyBorder="0" applyAlignment="0" applyProtection="0"/>
    <xf numFmtId="172" fontId="16" fillId="8" borderId="0" applyNumberFormat="0" applyBorder="0" applyAlignment="0" applyProtection="0"/>
    <xf numFmtId="0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64" fontId="6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81" fontId="59" fillId="0" borderId="0"/>
    <xf numFmtId="165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5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5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5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64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05" fontId="6" fillId="0" borderId="0" applyFill="0" applyBorder="0" applyAlignment="0" applyProtection="0"/>
    <xf numFmtId="165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2" fontId="69" fillId="19" borderId="0" applyNumberFormat="0" applyBorder="0" applyAlignment="0" applyProtection="0"/>
    <xf numFmtId="172" fontId="69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5" fillId="4" borderId="0" applyNumberFormat="0" applyBorder="0" applyAlignment="0" applyProtection="0"/>
    <xf numFmtId="172" fontId="5" fillId="4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1" fontId="45" fillId="0" borderId="0"/>
    <xf numFmtId="178" fontId="45" fillId="0" borderId="0"/>
    <xf numFmtId="172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172" fontId="6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4" fontId="6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0" fontId="75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1" fontId="23" fillId="0" borderId="0"/>
    <xf numFmtId="172" fontId="23" fillId="0" borderId="0"/>
    <xf numFmtId="184" fontId="75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224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224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1" fontId="76" fillId="0" borderId="0"/>
    <xf numFmtId="172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219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1" fontId="64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171" fontId="61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23" fillId="0" borderId="0"/>
    <xf numFmtId="44" fontId="74" fillId="0" borderId="0"/>
    <xf numFmtId="44" fontId="74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44" fontId="74" fillId="0" borderId="0"/>
    <xf numFmtId="171" fontId="6" fillId="0" borderId="0"/>
    <xf numFmtId="202" fontId="74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1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6" fillId="0" borderId="0"/>
    <xf numFmtId="172" fontId="6" fillId="0" borderId="0"/>
    <xf numFmtId="172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0" fontId="21" fillId="7" borderId="0" applyNumberFormat="0" applyBorder="0" applyAlignment="0" applyProtection="0"/>
    <xf numFmtId="165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7" fillId="0" borderId="0"/>
    <xf numFmtId="0" fontId="98" fillId="0" borderId="0">
      <alignment horizontal="center"/>
    </xf>
    <xf numFmtId="0" fontId="98" fillId="0" borderId="0">
      <alignment horizontal="center" textRotation="90"/>
    </xf>
    <xf numFmtId="0" fontId="99" fillId="0" borderId="0"/>
    <xf numFmtId="229" fontId="99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1" fillId="0" borderId="0"/>
    <xf numFmtId="165" fontId="102" fillId="0" borderId="0" applyFont="0" applyFill="0" applyBorder="0" applyAlignment="0" applyProtection="0"/>
    <xf numFmtId="165" fontId="82" fillId="0" borderId="0" applyFont="0" applyFill="0" applyBorder="0" applyAlignment="0" applyProtection="0"/>
    <xf numFmtId="167" fontId="102" fillId="0" borderId="0" applyFont="0" applyFill="0" applyBorder="0" applyAlignment="0" applyProtection="0"/>
    <xf numFmtId="167" fontId="82" fillId="0" borderId="0" applyFont="0" applyFill="0" applyBorder="0" applyAlignment="0" applyProtection="0"/>
    <xf numFmtId="0" fontId="102" fillId="0" borderId="0"/>
    <xf numFmtId="0" fontId="82" fillId="0" borderId="0"/>
    <xf numFmtId="9" fontId="102" fillId="0" borderId="0" applyFont="0" applyFill="0" applyBorder="0" applyAlignment="0" applyProtection="0"/>
    <xf numFmtId="9" fontId="8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1" fillId="0" borderId="0"/>
    <xf numFmtId="0" fontId="101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1" fillId="0" borderId="0"/>
    <xf numFmtId="0" fontId="101" fillId="0" borderId="0"/>
    <xf numFmtId="0" fontId="101" fillId="0" borderId="0"/>
    <xf numFmtId="169" fontId="101" fillId="0" borderId="0" applyFont="0" applyFill="0" applyBorder="0" applyAlignment="0" applyProtection="0"/>
    <xf numFmtId="0" fontId="101" fillId="0" borderId="0"/>
    <xf numFmtId="0" fontId="101" fillId="0" borderId="0"/>
    <xf numFmtId="0" fontId="101" fillId="0" borderId="0"/>
    <xf numFmtId="169" fontId="101" fillId="0" borderId="0" applyFont="0" applyFill="0" applyBorder="0" applyAlignment="0" applyProtection="0"/>
  </cellStyleXfs>
  <cellXfs count="152">
    <xf numFmtId="171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4" fontId="105" fillId="0" borderId="0" xfId="0" applyNumberFormat="1" applyFont="1" applyAlignment="1">
      <alignment horizontal="center"/>
    </xf>
    <xf numFmtId="4" fontId="105" fillId="0" borderId="0" xfId="0" applyNumberFormat="1" applyFont="1"/>
    <xf numFmtId="4" fontId="105" fillId="0" borderId="0" xfId="0" applyNumberFormat="1" applyFont="1" applyAlignment="1">
      <alignment horizontal="right"/>
    </xf>
    <xf numFmtId="10" fontId="105" fillId="0" borderId="0" xfId="47864" applyNumberFormat="1" applyFont="1"/>
    <xf numFmtId="0" fontId="105" fillId="0" borderId="0" xfId="47864" applyFont="1"/>
    <xf numFmtId="171" fontId="82" fillId="0" borderId="0" xfId="0" applyFont="1" applyAlignment="1">
      <alignment vertical="center"/>
    </xf>
    <xf numFmtId="171" fontId="107" fillId="0" borderId="0" xfId="0" applyFont="1" applyAlignment="1">
      <alignment vertical="center"/>
    </xf>
    <xf numFmtId="171" fontId="108" fillId="0" borderId="0" xfId="0" applyFont="1" applyAlignment="1">
      <alignment vertical="center"/>
    </xf>
    <xf numFmtId="171" fontId="109" fillId="0" borderId="0" xfId="0" applyFont="1" applyAlignment="1">
      <alignment vertical="center"/>
    </xf>
    <xf numFmtId="171" fontId="110" fillId="0" borderId="0" xfId="0" applyFont="1" applyAlignment="1">
      <alignment vertical="center"/>
    </xf>
    <xf numFmtId="171" fontId="106" fillId="0" borderId="0" xfId="0" applyFont="1" applyAlignment="1">
      <alignment vertical="center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0" fontId="23" fillId="0" borderId="0" xfId="17901" applyFont="1"/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8" fillId="52" borderId="25" xfId="47865" applyFont="1" applyFill="1" applyBorder="1" applyAlignment="1">
      <alignment horizontal="center" vertical="center" wrapText="1"/>
    </xf>
    <xf numFmtId="0" fontId="118" fillId="52" borderId="25" xfId="47864" applyFont="1" applyFill="1" applyBorder="1" applyAlignment="1">
      <alignment horizontal="center" vertical="center" wrapText="1"/>
    </xf>
    <xf numFmtId="4" fontId="112" fillId="53" borderId="26" xfId="0" applyNumberFormat="1" applyFont="1" applyFill="1" applyBorder="1" applyAlignment="1">
      <alignment horizontal="center"/>
    </xf>
    <xf numFmtId="4" fontId="112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5" fillId="53" borderId="27" xfId="47864" applyFont="1" applyFill="1" applyBorder="1"/>
    <xf numFmtId="2" fontId="104" fillId="53" borderId="27" xfId="47864" applyNumberFormat="1" applyFont="1" applyFill="1" applyBorder="1" applyAlignment="1">
      <alignment horizontal="center"/>
    </xf>
    <xf numFmtId="10" fontId="104" fillId="0" borderId="0" xfId="47864" applyNumberFormat="1" applyFont="1" applyAlignment="1">
      <alignment horizontal="center"/>
    </xf>
    <xf numFmtId="10" fontId="119" fillId="56" borderId="57" xfId="47865" applyNumberFormat="1" applyFont="1" applyFill="1" applyBorder="1" applyAlignment="1">
      <alignment horizontal="center" vertical="center" wrapText="1"/>
    </xf>
    <xf numFmtId="10" fontId="119" fillId="56" borderId="61" xfId="47865" applyNumberFormat="1" applyFont="1" applyFill="1" applyBorder="1" applyAlignment="1">
      <alignment horizontal="center" vertical="center" wrapText="1"/>
    </xf>
    <xf numFmtId="10" fontId="119" fillId="56" borderId="65" xfId="47865" applyNumberFormat="1" applyFont="1" applyFill="1" applyBorder="1" applyAlignment="1">
      <alignment horizontal="center" vertical="center" wrapText="1"/>
    </xf>
    <xf numFmtId="3" fontId="105" fillId="53" borderId="28" xfId="47864" applyNumberFormat="1" applyFont="1" applyFill="1" applyBorder="1" applyAlignment="1">
      <alignment horizontal="right" indent="1"/>
    </xf>
    <xf numFmtId="3" fontId="104" fillId="58" borderId="30" xfId="47864" applyNumberFormat="1" applyFont="1" applyFill="1" applyBorder="1" applyAlignment="1">
      <alignment horizontal="right" indent="1"/>
    </xf>
    <xf numFmtId="4" fontId="0" fillId="0" borderId="0" xfId="0" applyNumberFormat="1" applyAlignment="1">
      <alignment vertical="center"/>
    </xf>
    <xf numFmtId="4" fontId="112" fillId="53" borderId="27" xfId="0" applyNumberFormat="1" applyFont="1" applyFill="1" applyBorder="1" applyAlignment="1">
      <alignment horizontal="left" vertical="center"/>
    </xf>
    <xf numFmtId="4" fontId="23" fillId="53" borderId="27" xfId="0" applyNumberFormat="1" applyFont="1" applyFill="1" applyBorder="1" applyAlignment="1">
      <alignment vertical="center"/>
    </xf>
    <xf numFmtId="4" fontId="23" fillId="53" borderId="27" xfId="0" applyNumberFormat="1" applyFont="1" applyFill="1" applyBorder="1" applyAlignment="1">
      <alignment horizontal="right" vertical="center"/>
    </xf>
    <xf numFmtId="0" fontId="105" fillId="53" borderId="27" xfId="47864" applyFont="1" applyFill="1" applyBorder="1" applyAlignment="1">
      <alignment vertical="center"/>
    </xf>
    <xf numFmtId="0" fontId="112" fillId="57" borderId="35" xfId="17901" applyFont="1" applyFill="1" applyBorder="1" applyAlignment="1">
      <alignment horizontal="center" vertical="center"/>
    </xf>
    <xf numFmtId="0" fontId="112" fillId="57" borderId="32" xfId="17901" applyFont="1" applyFill="1" applyBorder="1" applyAlignment="1">
      <alignment vertical="center"/>
    </xf>
    <xf numFmtId="0" fontId="23" fillId="57" borderId="52" xfId="17901" applyFont="1" applyFill="1" applyBorder="1" applyAlignment="1">
      <alignment horizontal="center" vertical="center"/>
    </xf>
    <xf numFmtId="3" fontId="23" fillId="57" borderId="33" xfId="47842" applyNumberFormat="1" applyFont="1" applyFill="1" applyBorder="1" applyAlignment="1">
      <alignment horizontal="right" vertical="center"/>
    </xf>
    <xf numFmtId="208" fontId="105" fillId="57" borderId="33" xfId="47864" applyNumberFormat="1" applyFont="1" applyFill="1" applyBorder="1" applyAlignment="1">
      <alignment horizontal="right" vertical="center"/>
    </xf>
    <xf numFmtId="3" fontId="105" fillId="57" borderId="38" xfId="47864" applyNumberFormat="1" applyFont="1" applyFill="1" applyBorder="1" applyAlignment="1">
      <alignment horizontal="right" vertical="center"/>
    </xf>
    <xf numFmtId="208" fontId="105" fillId="57" borderId="38" xfId="47864" applyNumberFormat="1" applyFont="1" applyFill="1" applyBorder="1" applyAlignment="1">
      <alignment horizontal="right" vertical="center"/>
    </xf>
    <xf numFmtId="0" fontId="23" fillId="0" borderId="37" xfId="17901" applyFont="1" applyBorder="1" applyAlignment="1">
      <alignment horizontal="center" vertical="center"/>
    </xf>
    <xf numFmtId="0" fontId="23" fillId="0" borderId="47" xfId="17901" applyFont="1" applyBorder="1" applyAlignment="1">
      <alignment vertical="center"/>
    </xf>
    <xf numFmtId="4" fontId="23" fillId="0" borderId="29" xfId="47842" applyNumberFormat="1" applyFont="1" applyFill="1" applyBorder="1" applyAlignment="1">
      <alignment horizontal="center" vertical="center"/>
    </xf>
    <xf numFmtId="0" fontId="23" fillId="0" borderId="53" xfId="17901" applyFont="1" applyBorder="1" applyAlignment="1">
      <alignment vertical="center"/>
    </xf>
    <xf numFmtId="171" fontId="106" fillId="0" borderId="0" xfId="0" applyFont="1" applyAlignment="1">
      <alignment horizontal="left" vertical="center"/>
    </xf>
    <xf numFmtId="0" fontId="112" fillId="54" borderId="37" xfId="17901" applyFont="1" applyFill="1" applyBorder="1" applyAlignment="1">
      <alignment horizontal="center" vertical="center"/>
    </xf>
    <xf numFmtId="0" fontId="112" fillId="54" borderId="47" xfId="17901" applyFont="1" applyFill="1" applyBorder="1" applyAlignment="1">
      <alignment vertical="center"/>
    </xf>
    <xf numFmtId="0" fontId="23" fillId="54" borderId="40" xfId="17901" applyFont="1" applyFill="1" applyBorder="1" applyAlignment="1">
      <alignment horizontal="center" vertical="center"/>
    </xf>
    <xf numFmtId="3" fontId="23" fillId="54" borderId="46" xfId="47842" applyNumberFormat="1" applyFont="1" applyFill="1" applyBorder="1" applyAlignment="1">
      <alignment horizontal="center" vertical="center"/>
    </xf>
    <xf numFmtId="208" fontId="105" fillId="54" borderId="31" xfId="47864" applyNumberFormat="1" applyFont="1" applyFill="1" applyBorder="1" applyAlignment="1">
      <alignment horizontal="right" vertical="center"/>
    </xf>
    <xf numFmtId="0" fontId="23" fillId="0" borderId="35" xfId="17901" applyFont="1" applyBorder="1" applyAlignment="1">
      <alignment horizontal="center" vertical="center"/>
    </xf>
    <xf numFmtId="0" fontId="23" fillId="0" borderId="51" xfId="17901" applyFont="1" applyBorder="1" applyAlignment="1">
      <alignment horizontal="center" vertical="center"/>
    </xf>
    <xf numFmtId="0" fontId="23" fillId="0" borderId="48" xfId="17901" applyFont="1" applyBorder="1" applyAlignment="1">
      <alignment vertical="center"/>
    </xf>
    <xf numFmtId="3" fontId="112" fillId="53" borderId="26" xfId="0" applyNumberFormat="1" applyFont="1" applyFill="1" applyBorder="1" applyAlignment="1">
      <alignment horizontal="center" vertical="center"/>
    </xf>
    <xf numFmtId="4" fontId="104" fillId="53" borderId="27" xfId="47864" applyNumberFormat="1" applyFont="1" applyFill="1" applyBorder="1" applyAlignment="1">
      <alignment horizontal="center" vertical="center"/>
    </xf>
    <xf numFmtId="0" fontId="23" fillId="51" borderId="37" xfId="17901" applyFont="1" applyFill="1" applyBorder="1" applyAlignment="1">
      <alignment horizontal="center" vertical="center"/>
    </xf>
    <xf numFmtId="4" fontId="23" fillId="51" borderId="47" xfId="0" applyNumberFormat="1" applyFont="1" applyFill="1" applyBorder="1" applyAlignment="1">
      <alignment vertical="center"/>
    </xf>
    <xf numFmtId="4" fontId="23" fillId="51" borderId="37" xfId="0" applyNumberFormat="1" applyFont="1" applyFill="1" applyBorder="1" applyAlignment="1">
      <alignment horizontal="center" vertical="center"/>
    </xf>
    <xf numFmtId="0" fontId="23" fillId="51" borderId="32" xfId="17901" applyFont="1" applyFill="1" applyBorder="1" applyAlignment="1">
      <alignment vertical="center"/>
    </xf>
    <xf numFmtId="0" fontId="23" fillId="51" borderId="35" xfId="17901" applyFont="1" applyFill="1" applyBorder="1" applyAlignment="1">
      <alignment horizontal="center" vertical="center"/>
    </xf>
    <xf numFmtId="4" fontId="23" fillId="51" borderId="29" xfId="47842" applyNumberFormat="1" applyFont="1" applyFill="1" applyBorder="1" applyAlignment="1">
      <alignment horizontal="center" vertical="center"/>
    </xf>
    <xf numFmtId="2" fontId="23" fillId="51" borderId="37" xfId="17901" applyNumberFormat="1" applyFont="1" applyFill="1" applyBorder="1" applyAlignment="1">
      <alignment horizontal="center" vertical="center"/>
    </xf>
    <xf numFmtId="4" fontId="112" fillId="55" borderId="26" xfId="0" applyNumberFormat="1" applyFont="1" applyFill="1" applyBorder="1" applyAlignment="1">
      <alignment horizontal="center" vertical="center"/>
    </xf>
    <xf numFmtId="4" fontId="112" fillId="55" borderId="27" xfId="0" applyNumberFormat="1" applyFont="1" applyFill="1" applyBorder="1" applyAlignment="1">
      <alignment horizontal="left" vertical="center"/>
    </xf>
    <xf numFmtId="4" fontId="23" fillId="55" borderId="27" xfId="0" applyNumberFormat="1" applyFont="1" applyFill="1" applyBorder="1" applyAlignment="1">
      <alignment horizontal="center" vertical="center"/>
    </xf>
    <xf numFmtId="4" fontId="23" fillId="55" borderId="27" xfId="0" applyNumberFormat="1" applyFont="1" applyFill="1" applyBorder="1" applyAlignment="1">
      <alignment horizontal="right" vertical="center"/>
    </xf>
    <xf numFmtId="0" fontId="105" fillId="55" borderId="27" xfId="47864" applyFont="1" applyFill="1" applyBorder="1" applyAlignment="1">
      <alignment vertical="center"/>
    </xf>
    <xf numFmtId="171" fontId="0" fillId="0" borderId="0" xfId="0" applyAlignment="1">
      <alignment vertical="center"/>
    </xf>
    <xf numFmtId="0" fontId="112" fillId="50" borderId="35" xfId="17901" applyFont="1" applyFill="1" applyBorder="1" applyAlignment="1">
      <alignment horizontal="center" vertical="center"/>
    </xf>
    <xf numFmtId="0" fontId="112" fillId="50" borderId="32" xfId="17901" applyFont="1" applyFill="1" applyBorder="1" applyAlignment="1">
      <alignment vertical="center"/>
    </xf>
    <xf numFmtId="0" fontId="23" fillId="50" borderId="39" xfId="17901" applyFont="1" applyFill="1" applyBorder="1" applyAlignment="1">
      <alignment horizontal="center" vertical="center"/>
    </xf>
    <xf numFmtId="3" fontId="23" fillId="50" borderId="31" xfId="47842" applyNumberFormat="1" applyFont="1" applyFill="1" applyBorder="1" applyAlignment="1">
      <alignment horizontal="right" vertical="center"/>
    </xf>
    <xf numFmtId="208" fontId="105" fillId="50" borderId="31" xfId="47864" applyNumberFormat="1" applyFont="1" applyFill="1" applyBorder="1" applyAlignment="1">
      <alignment horizontal="right" vertical="center"/>
    </xf>
    <xf numFmtId="4" fontId="23" fillId="0" borderId="37" xfId="0" applyNumberFormat="1" applyFont="1" applyBorder="1" applyAlignment="1">
      <alignment horizontal="center" vertical="center"/>
    </xf>
    <xf numFmtId="0" fontId="23" fillId="57" borderId="39" xfId="17901" applyFont="1" applyFill="1" applyBorder="1" applyAlignment="1">
      <alignment horizontal="center" vertical="center"/>
    </xf>
    <xf numFmtId="3" fontId="23" fillId="57" borderId="31" xfId="47842" applyNumberFormat="1" applyFont="1" applyFill="1" applyBorder="1" applyAlignment="1">
      <alignment horizontal="right" vertical="center"/>
    </xf>
    <xf numFmtId="208" fontId="105" fillId="57" borderId="31" xfId="47864" applyNumberFormat="1" applyFont="1" applyFill="1" applyBorder="1" applyAlignment="1">
      <alignment horizontal="right" vertical="center"/>
    </xf>
    <xf numFmtId="0" fontId="100" fillId="50" borderId="32" xfId="17901" applyFont="1" applyFill="1" applyBorder="1" applyAlignment="1">
      <alignment vertical="center"/>
    </xf>
    <xf numFmtId="0" fontId="23" fillId="50" borderId="41" xfId="17901" applyFont="1" applyFill="1" applyBorder="1" applyAlignment="1">
      <alignment horizontal="center" vertical="center"/>
    </xf>
    <xf numFmtId="4" fontId="23" fillId="0" borderId="35" xfId="0" applyNumberFormat="1" applyFont="1" applyBorder="1" applyAlignment="1">
      <alignment horizontal="center" vertical="center"/>
    </xf>
    <xf numFmtId="4" fontId="23" fillId="0" borderId="47" xfId="0" applyNumberFormat="1" applyFont="1" applyBorder="1" applyAlignment="1">
      <alignment vertical="center"/>
    </xf>
    <xf numFmtId="2" fontId="112" fillId="57" borderId="35" xfId="17901" applyNumberFormat="1" applyFont="1" applyFill="1" applyBorder="1" applyAlignment="1">
      <alignment horizontal="center" vertical="center"/>
    </xf>
    <xf numFmtId="190" fontId="112" fillId="50" borderId="35" xfId="0" applyNumberFormat="1" applyFont="1" applyFill="1" applyBorder="1" applyAlignment="1">
      <alignment horizontal="center" vertical="center"/>
    </xf>
    <xf numFmtId="4" fontId="112" fillId="50" borderId="32" xfId="0" applyNumberFormat="1" applyFont="1" applyFill="1" applyBorder="1" applyAlignment="1">
      <alignment horizontal="left" vertical="center"/>
    </xf>
    <xf numFmtId="4" fontId="23" fillId="50" borderId="39" xfId="0" applyNumberFormat="1" applyFont="1" applyFill="1" applyBorder="1" applyAlignment="1">
      <alignment horizontal="center" vertical="center"/>
    </xf>
    <xf numFmtId="4" fontId="23" fillId="50" borderId="31" xfId="0" applyNumberFormat="1" applyFont="1" applyFill="1" applyBorder="1" applyAlignment="1">
      <alignment horizontal="right" vertical="center"/>
    </xf>
    <xf numFmtId="4" fontId="23" fillId="50" borderId="31" xfId="47842" applyNumberFormat="1" applyFont="1" applyFill="1" applyBorder="1" applyAlignment="1">
      <alignment horizontal="center" vertical="center"/>
    </xf>
    <xf numFmtId="190" fontId="23" fillId="0" borderId="35" xfId="0" applyNumberFormat="1" applyFont="1" applyBorder="1" applyAlignment="1">
      <alignment horizontal="center" vertical="center"/>
    </xf>
    <xf numFmtId="0" fontId="23" fillId="0" borderId="31" xfId="17901" applyFont="1" applyBorder="1" applyAlignment="1">
      <alignment vertical="center"/>
    </xf>
    <xf numFmtId="0" fontId="112" fillId="57" borderId="45" xfId="17901" applyFont="1" applyFill="1" applyBorder="1" applyAlignment="1">
      <alignment vertical="center"/>
    </xf>
    <xf numFmtId="0" fontId="23" fillId="0" borderId="68" xfId="17901" applyFont="1" applyBorder="1" applyAlignment="1">
      <alignment horizontal="center" vertical="center"/>
    </xf>
    <xf numFmtId="0" fontId="23" fillId="0" borderId="39" xfId="17901" applyFont="1" applyBorder="1" applyAlignment="1">
      <alignment horizontal="center" vertical="center"/>
    </xf>
    <xf numFmtId="0" fontId="23" fillId="0" borderId="53" xfId="17901" applyFont="1" applyBorder="1" applyAlignment="1">
      <alignment horizontal="left" vertical="center"/>
    </xf>
    <xf numFmtId="0" fontId="23" fillId="0" borderId="40" xfId="17901" applyFont="1" applyBorder="1" applyAlignment="1">
      <alignment horizontal="center" vertical="center"/>
    </xf>
    <xf numFmtId="4" fontId="23" fillId="0" borderId="35" xfId="17901" applyNumberFormat="1" applyFont="1" applyBorder="1" applyAlignment="1">
      <alignment horizontal="center" vertical="center"/>
    </xf>
    <xf numFmtId="0" fontId="23" fillId="0" borderId="32" xfId="17901" applyFont="1" applyBorder="1" applyAlignment="1">
      <alignment vertical="center"/>
    </xf>
    <xf numFmtId="0" fontId="23" fillId="50" borderId="40" xfId="17901" applyFont="1" applyFill="1" applyBorder="1" applyAlignment="1">
      <alignment horizontal="center" vertical="center"/>
    </xf>
    <xf numFmtId="190" fontId="23" fillId="0" borderId="35" xfId="17901" applyNumberFormat="1" applyFont="1" applyBorder="1" applyAlignment="1">
      <alignment horizontal="center" vertical="center"/>
    </xf>
    <xf numFmtId="4" fontId="111" fillId="0" borderId="45" xfId="47864" applyNumberFormat="1" applyFont="1" applyBorder="1" applyAlignment="1">
      <alignment horizontal="center" vertical="center"/>
    </xf>
    <xf numFmtId="4" fontId="23" fillId="0" borderId="15" xfId="47842" applyNumberFormat="1" applyFont="1" applyFill="1" applyBorder="1" applyAlignment="1">
      <alignment horizontal="center" vertical="center"/>
    </xf>
    <xf numFmtId="4" fontId="23" fillId="0" borderId="29" xfId="47842" applyNumberFormat="1" applyFont="1" applyFill="1" applyBorder="1" applyAlignment="1">
      <alignment horizontal="right" vertical="center" indent="1"/>
    </xf>
    <xf numFmtId="0" fontId="23" fillId="0" borderId="69" xfId="17901" applyFont="1" applyBorder="1" applyAlignment="1">
      <alignment vertical="center"/>
    </xf>
    <xf numFmtId="0" fontId="23" fillId="0" borderId="35" xfId="17901" applyFont="1" applyBorder="1" applyAlignment="1">
      <alignment horizontal="center"/>
    </xf>
    <xf numFmtId="0" fontId="23" fillId="0" borderId="40" xfId="17901" applyFont="1" applyBorder="1" applyAlignment="1">
      <alignment horizontal="center"/>
    </xf>
    <xf numFmtId="4" fontId="23" fillId="0" borderId="29" xfId="47842" applyNumberFormat="1" applyFont="1" applyFill="1" applyBorder="1" applyAlignment="1">
      <alignment horizontal="center"/>
    </xf>
    <xf numFmtId="4" fontId="23" fillId="0" borderId="29" xfId="47842" applyNumberFormat="1" applyFont="1" applyFill="1" applyBorder="1" applyAlignment="1">
      <alignment horizontal="right" indent="1"/>
    </xf>
    <xf numFmtId="0" fontId="23" fillId="0" borderId="53" xfId="17901" applyFont="1" applyBorder="1" applyAlignment="1">
      <alignment horizontal="left"/>
    </xf>
    <xf numFmtId="0" fontId="112" fillId="0" borderId="45" xfId="47864" applyFont="1" applyBorder="1" applyAlignment="1">
      <alignment horizontal="right" vertical="center"/>
    </xf>
    <xf numFmtId="208" fontId="104" fillId="54" borderId="49" xfId="47864" applyNumberFormat="1" applyFont="1" applyFill="1" applyBorder="1" applyAlignment="1">
      <alignment horizontal="right" vertical="center"/>
    </xf>
    <xf numFmtId="208" fontId="104" fillId="0" borderId="45" xfId="47864" applyNumberFormat="1" applyFont="1" applyBorder="1" applyAlignment="1">
      <alignment horizontal="right" vertical="center"/>
    </xf>
    <xf numFmtId="208" fontId="104" fillId="0" borderId="50" xfId="47864" applyNumberFormat="1" applyFont="1" applyBorder="1" applyAlignment="1">
      <alignment horizontal="right" vertical="center"/>
    </xf>
    <xf numFmtId="3" fontId="104" fillId="53" borderId="28" xfId="47864" applyNumberFormat="1" applyFont="1" applyFill="1" applyBorder="1" applyAlignment="1">
      <alignment horizontal="right" vertical="center"/>
    </xf>
    <xf numFmtId="208" fontId="104" fillId="51" borderId="36" xfId="47864" applyNumberFormat="1" applyFont="1" applyFill="1" applyBorder="1" applyAlignment="1">
      <alignment horizontal="right" vertical="center"/>
    </xf>
    <xf numFmtId="3" fontId="104" fillId="55" borderId="28" xfId="47864" applyNumberFormat="1" applyFont="1" applyFill="1" applyBorder="1" applyAlignment="1">
      <alignment horizontal="right" vertical="center"/>
    </xf>
    <xf numFmtId="208" fontId="104" fillId="50" borderId="38" xfId="47864" applyNumberFormat="1" applyFont="1" applyFill="1" applyBorder="1" applyAlignment="1">
      <alignment horizontal="right" vertical="center"/>
    </xf>
    <xf numFmtId="208" fontId="104" fillId="0" borderId="36" xfId="47864" applyNumberFormat="1" applyFont="1" applyBorder="1" applyAlignment="1">
      <alignment horizontal="right" vertical="center"/>
    </xf>
    <xf numFmtId="208" fontId="104" fillId="57" borderId="38" xfId="47864" applyNumberFormat="1" applyFont="1" applyFill="1" applyBorder="1" applyAlignment="1">
      <alignment horizontal="right" vertical="center"/>
    </xf>
    <xf numFmtId="208" fontId="104" fillId="50" borderId="49" xfId="47864" applyNumberFormat="1" applyFont="1" applyFill="1" applyBorder="1" applyAlignment="1">
      <alignment horizontal="right" vertical="center"/>
    </xf>
    <xf numFmtId="208" fontId="104" fillId="57" borderId="49" xfId="47864" applyNumberFormat="1" applyFont="1" applyFill="1" applyBorder="1" applyAlignment="1">
      <alignment horizontal="right" vertical="center"/>
    </xf>
    <xf numFmtId="0" fontId="121" fillId="50" borderId="49" xfId="47864" applyFont="1" applyFill="1" applyBorder="1" applyAlignment="1">
      <alignment vertical="center"/>
    </xf>
    <xf numFmtId="0" fontId="104" fillId="0" borderId="50" xfId="47864" applyFont="1" applyBorder="1" applyAlignment="1">
      <alignment vertical="center"/>
    </xf>
    <xf numFmtId="208" fontId="104" fillId="0" borderId="36" xfId="47864" applyNumberFormat="1" applyFont="1" applyBorder="1" applyAlignment="1">
      <alignment horizontal="right" indent="1"/>
    </xf>
    <xf numFmtId="208" fontId="121" fillId="50" borderId="49" xfId="47864" applyNumberFormat="1" applyFont="1" applyFill="1" applyBorder="1" applyAlignment="1">
      <alignment vertical="center"/>
    </xf>
    <xf numFmtId="4" fontId="115" fillId="51" borderId="43" xfId="0" applyNumberFormat="1" applyFont="1" applyFill="1" applyBorder="1" applyAlignment="1">
      <alignment horizontal="center" vertical="center"/>
    </xf>
    <xf numFmtId="4" fontId="115" fillId="51" borderId="34" xfId="0" applyNumberFormat="1" applyFont="1" applyFill="1" applyBorder="1" applyAlignment="1">
      <alignment horizontal="center" vertical="center"/>
    </xf>
    <xf numFmtId="171" fontId="0" fillId="0" borderId="42" xfId="0" applyBorder="1"/>
    <xf numFmtId="171" fontId="115" fillId="52" borderId="44" xfId="0" applyFont="1" applyFill="1" applyBorder="1" applyAlignment="1">
      <alignment horizontal="center" vertical="center" wrapText="1"/>
    </xf>
    <xf numFmtId="171" fontId="115" fillId="52" borderId="66" xfId="0" applyFont="1" applyFill="1" applyBorder="1" applyAlignment="1">
      <alignment horizontal="center" vertical="center" wrapText="1"/>
    </xf>
    <xf numFmtId="171" fontId="0" fillId="0" borderId="67" xfId="0" applyBorder="1" applyAlignment="1">
      <alignment horizontal="center" vertical="center" wrapText="1"/>
    </xf>
    <xf numFmtId="0" fontId="119" fillId="56" borderId="54" xfId="47865" applyFont="1" applyFill="1" applyBorder="1" applyAlignment="1">
      <alignment horizontal="left" vertical="center" wrapText="1"/>
    </xf>
    <xf numFmtId="0" fontId="119" fillId="56" borderId="55" xfId="47865" applyFont="1" applyFill="1" applyBorder="1" applyAlignment="1">
      <alignment horizontal="left" vertical="center" wrapText="1"/>
    </xf>
    <xf numFmtId="0" fontId="119" fillId="56" borderId="56" xfId="47865" applyFont="1" applyFill="1" applyBorder="1" applyAlignment="1">
      <alignment horizontal="left" vertical="center" wrapText="1"/>
    </xf>
    <xf numFmtId="171" fontId="0" fillId="0" borderId="57" xfId="0" applyBorder="1" applyAlignment="1">
      <alignment horizontal="left" vertical="center" wrapText="1"/>
    </xf>
    <xf numFmtId="0" fontId="119" fillId="56" borderId="57" xfId="47865" applyFont="1" applyFill="1" applyBorder="1" applyAlignment="1">
      <alignment horizontal="left" vertical="center" wrapText="1"/>
    </xf>
    <xf numFmtId="0" fontId="119" fillId="56" borderId="62" xfId="47865" applyFont="1" applyFill="1" applyBorder="1" applyAlignment="1">
      <alignment horizontal="left" vertical="center" wrapText="1"/>
    </xf>
    <xf numFmtId="0" fontId="119" fillId="56" borderId="63" xfId="47865" applyFont="1" applyFill="1" applyBorder="1" applyAlignment="1">
      <alignment horizontal="left" vertical="center" wrapText="1"/>
    </xf>
    <xf numFmtId="0" fontId="119" fillId="56" borderId="64" xfId="47865" applyFont="1" applyFill="1" applyBorder="1" applyAlignment="1">
      <alignment horizontal="left" vertical="center" wrapText="1"/>
    </xf>
    <xf numFmtId="171" fontId="0" fillId="0" borderId="65" xfId="0" applyBorder="1" applyAlignment="1">
      <alignment horizontal="left" vertical="center" wrapText="1"/>
    </xf>
    <xf numFmtId="0" fontId="119" fillId="56" borderId="65" xfId="47865" applyFont="1" applyFill="1" applyBorder="1" applyAlignment="1">
      <alignment horizontal="left" vertical="center" wrapText="1"/>
    </xf>
    <xf numFmtId="0" fontId="119" fillId="56" borderId="58" xfId="47865" applyFont="1" applyFill="1" applyBorder="1" applyAlignment="1">
      <alignment horizontal="left" vertical="center" wrapText="1"/>
    </xf>
    <xf numFmtId="0" fontId="119" fillId="56" borderId="59" xfId="47865" applyFont="1" applyFill="1" applyBorder="1" applyAlignment="1">
      <alignment horizontal="left" vertical="center" wrapText="1"/>
    </xf>
    <xf numFmtId="0" fontId="119" fillId="56" borderId="60" xfId="47865" applyFont="1" applyFill="1" applyBorder="1" applyAlignment="1">
      <alignment horizontal="left" vertical="center" wrapText="1"/>
    </xf>
    <xf numFmtId="171" fontId="0" fillId="0" borderId="61" xfId="0" applyBorder="1" applyAlignment="1">
      <alignment horizontal="left" vertical="center" wrapText="1"/>
    </xf>
    <xf numFmtId="0" fontId="119" fillId="56" borderId="61" xfId="47865" applyFont="1" applyFill="1" applyBorder="1" applyAlignment="1">
      <alignment horizontal="left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FF00"/>
      <color rgb="FFFF6565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4"/>
  <sheetViews>
    <sheetView showZeros="0" tabSelected="1" topLeftCell="A38" zoomScale="80" zoomScaleNormal="80" workbookViewId="0">
      <selection activeCell="H74" sqref="H74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70.7109375" style="2" customWidth="1"/>
    <col min="4" max="4" width="15.7109375" style="1" customWidth="1"/>
    <col min="5" max="5" width="13.5703125" style="3" customWidth="1"/>
    <col min="6" max="6" width="17.5703125" style="2" customWidth="1"/>
    <col min="7" max="7" width="15" style="2" bestFit="1" customWidth="1"/>
    <col min="8" max="8" width="15.7109375" style="2" customWidth="1"/>
    <col min="9" max="9" width="36.7109375" style="2" bestFit="1" customWidth="1"/>
    <col min="10" max="16384" width="11.42578125" style="2"/>
  </cols>
  <sheetData>
    <row r="1" spans="1:9" ht="20.25" customHeight="1" thickBot="1">
      <c r="A1" s="15"/>
      <c r="B1" s="16"/>
      <c r="C1" s="15"/>
      <c r="D1" s="16"/>
      <c r="E1" s="17"/>
      <c r="F1" s="15"/>
      <c r="G1" s="15"/>
      <c r="H1" s="15"/>
    </row>
    <row r="2" spans="1:9" ht="114" customHeight="1" thickBot="1">
      <c r="A2" s="15"/>
      <c r="B2" s="131"/>
      <c r="C2" s="132"/>
      <c r="D2" s="132"/>
      <c r="E2" s="132"/>
      <c r="F2" s="132"/>
      <c r="G2" s="132"/>
      <c r="H2" s="133"/>
    </row>
    <row r="3" spans="1:9" ht="65.25" customHeight="1" thickBot="1">
      <c r="B3" s="134" t="s">
        <v>90</v>
      </c>
      <c r="C3" s="135"/>
      <c r="D3" s="135"/>
      <c r="E3" s="135"/>
      <c r="F3" s="135"/>
      <c r="G3" s="135"/>
      <c r="H3" s="136"/>
    </row>
    <row r="4" spans="1:9" ht="40.5" customHeight="1">
      <c r="B4" s="137" t="s">
        <v>89</v>
      </c>
      <c r="C4" s="138"/>
      <c r="D4" s="139" t="s">
        <v>87</v>
      </c>
      <c r="E4" s="140"/>
      <c r="F4" s="141"/>
      <c r="G4" s="140"/>
      <c r="H4" s="31"/>
    </row>
    <row r="5" spans="1:9" ht="40.5" customHeight="1">
      <c r="B5" s="147" t="s">
        <v>55</v>
      </c>
      <c r="C5" s="148"/>
      <c r="D5" s="149" t="s">
        <v>86</v>
      </c>
      <c r="E5" s="150"/>
      <c r="F5" s="151"/>
      <c r="G5" s="150"/>
      <c r="H5" s="32"/>
    </row>
    <row r="6" spans="1:9" ht="40.5" customHeight="1" thickBot="1">
      <c r="B6" s="142" t="s">
        <v>49</v>
      </c>
      <c r="C6" s="143"/>
      <c r="D6" s="144" t="s">
        <v>85</v>
      </c>
      <c r="E6" s="145"/>
      <c r="F6" s="146"/>
      <c r="G6" s="145"/>
      <c r="H6" s="33"/>
    </row>
    <row r="7" spans="1:9" ht="40.5" customHeight="1" thickBot="1">
      <c r="B7" s="142" t="s">
        <v>88</v>
      </c>
      <c r="C7" s="143"/>
      <c r="D7" s="144"/>
      <c r="E7" s="145"/>
      <c r="F7" s="146"/>
      <c r="G7" s="145"/>
      <c r="H7" s="33"/>
    </row>
    <row r="8" spans="1:9" ht="42.75" customHeight="1" thickBot="1">
      <c r="B8" s="22" t="s">
        <v>4</v>
      </c>
      <c r="C8" s="22" t="s">
        <v>11</v>
      </c>
      <c r="D8" s="22" t="s">
        <v>9</v>
      </c>
      <c r="E8" s="22" t="s">
        <v>10</v>
      </c>
      <c r="F8" s="23" t="s">
        <v>34</v>
      </c>
      <c r="G8" s="23" t="s">
        <v>62</v>
      </c>
      <c r="H8" s="23" t="s">
        <v>56</v>
      </c>
    </row>
    <row r="9" spans="1:9" ht="19.5" thickBot="1">
      <c r="B9" s="24" t="s">
        <v>39</v>
      </c>
      <c r="C9" s="25" t="s">
        <v>45</v>
      </c>
      <c r="D9" s="26"/>
      <c r="E9" s="27"/>
      <c r="F9" s="28"/>
      <c r="G9" s="29">
        <f>+G10+G13+G17</f>
        <v>0</v>
      </c>
      <c r="H9" s="34">
        <f>+G10+G13+G17</f>
        <v>0</v>
      </c>
    </row>
    <row r="10" spans="1:9" s="36" customFormat="1" ht="18.75">
      <c r="B10" s="41" t="s">
        <v>17</v>
      </c>
      <c r="C10" s="42" t="s">
        <v>28</v>
      </c>
      <c r="D10" s="43"/>
      <c r="E10" s="44"/>
      <c r="F10" s="45"/>
      <c r="G10" s="46">
        <f>SUM(G11:G12)</f>
        <v>0</v>
      </c>
      <c r="H10" s="47"/>
    </row>
    <row r="11" spans="1:9" s="36" customFormat="1" ht="15.75">
      <c r="B11" s="48" t="s">
        <v>118</v>
      </c>
      <c r="C11" s="49" t="s">
        <v>48</v>
      </c>
      <c r="D11" s="48" t="s">
        <v>12</v>
      </c>
      <c r="E11" s="50"/>
      <c r="F11" s="108"/>
      <c r="G11" s="115">
        <f>E11*F11</f>
        <v>0</v>
      </c>
      <c r="H11" s="115"/>
    </row>
    <row r="12" spans="1:9" s="36" customFormat="1" ht="15.75">
      <c r="B12" s="48" t="s">
        <v>81</v>
      </c>
      <c r="C12" s="51" t="s">
        <v>82</v>
      </c>
      <c r="D12" s="48" t="s">
        <v>12</v>
      </c>
      <c r="E12" s="50"/>
      <c r="F12" s="108"/>
      <c r="G12" s="115">
        <f t="shared" ref="G12:G72" si="0">E12*F12</f>
        <v>0</v>
      </c>
      <c r="H12" s="115"/>
      <c r="I12" s="52"/>
    </row>
    <row r="13" spans="1:9" s="36" customFormat="1" ht="18.75">
      <c r="B13" s="53" t="s">
        <v>18</v>
      </c>
      <c r="C13" s="54" t="s">
        <v>32</v>
      </c>
      <c r="D13" s="55"/>
      <c r="E13" s="56"/>
      <c r="F13" s="57"/>
      <c r="G13" s="116">
        <f>SUM(G14:G16)</f>
        <v>0</v>
      </c>
      <c r="H13" s="116"/>
      <c r="I13" s="9"/>
    </row>
    <row r="14" spans="1:9" s="36" customFormat="1" ht="18.75">
      <c r="B14" s="48" t="s">
        <v>22</v>
      </c>
      <c r="C14" s="49" t="s">
        <v>44</v>
      </c>
      <c r="D14" s="48" t="s">
        <v>1</v>
      </c>
      <c r="E14" s="50"/>
      <c r="F14" s="108"/>
      <c r="G14" s="117">
        <f t="shared" si="0"/>
        <v>0</v>
      </c>
      <c r="H14" s="117"/>
      <c r="I14" s="52"/>
    </row>
    <row r="15" spans="1:9" s="36" customFormat="1" ht="18.75">
      <c r="B15" s="48" t="s">
        <v>23</v>
      </c>
      <c r="C15" s="49" t="s">
        <v>26</v>
      </c>
      <c r="D15" s="48" t="s">
        <v>12</v>
      </c>
      <c r="E15" s="50"/>
      <c r="F15" s="108"/>
      <c r="G15" s="117">
        <f t="shared" si="0"/>
        <v>0</v>
      </c>
      <c r="H15" s="117"/>
      <c r="I15" s="52"/>
    </row>
    <row r="16" spans="1:9" s="36" customFormat="1" ht="18.75">
      <c r="B16" s="48" t="s">
        <v>91</v>
      </c>
      <c r="C16" s="49" t="s">
        <v>92</v>
      </c>
      <c r="D16" s="58" t="s">
        <v>12</v>
      </c>
      <c r="E16" s="50"/>
      <c r="F16" s="108"/>
      <c r="G16" s="117">
        <f t="shared" si="0"/>
        <v>0</v>
      </c>
      <c r="H16" s="117"/>
      <c r="I16" s="9"/>
    </row>
    <row r="17" spans="2:9" s="36" customFormat="1" ht="18.75">
      <c r="B17" s="53" t="s">
        <v>19</v>
      </c>
      <c r="C17" s="54" t="s">
        <v>33</v>
      </c>
      <c r="D17" s="55"/>
      <c r="E17" s="56"/>
      <c r="F17" s="57"/>
      <c r="G17" s="116">
        <f>SUM(G18:G21)</f>
        <v>0</v>
      </c>
      <c r="H17" s="116"/>
      <c r="I17" s="9"/>
    </row>
    <row r="18" spans="2:9" s="36" customFormat="1" ht="18.75">
      <c r="B18" s="48" t="s">
        <v>24</v>
      </c>
      <c r="C18" s="49" t="s">
        <v>35</v>
      </c>
      <c r="D18" s="48" t="s">
        <v>12</v>
      </c>
      <c r="E18" s="50"/>
      <c r="F18" s="108"/>
      <c r="G18" s="117">
        <f t="shared" si="0"/>
        <v>0</v>
      </c>
      <c r="H18" s="117"/>
      <c r="I18" s="52"/>
    </row>
    <row r="19" spans="2:9" s="36" customFormat="1" ht="18.75">
      <c r="B19" s="59" t="s">
        <v>25</v>
      </c>
      <c r="C19" s="60" t="s">
        <v>21</v>
      </c>
      <c r="D19" s="59" t="s">
        <v>12</v>
      </c>
      <c r="E19" s="50"/>
      <c r="F19" s="108"/>
      <c r="G19" s="118">
        <f t="shared" si="0"/>
        <v>0</v>
      </c>
      <c r="H19" s="118"/>
      <c r="I19" s="10"/>
    </row>
    <row r="20" spans="2:9" s="36" customFormat="1" ht="18.75">
      <c r="B20" s="48" t="s">
        <v>47</v>
      </c>
      <c r="C20" s="49" t="s">
        <v>38</v>
      </c>
      <c r="D20" s="48" t="s">
        <v>12</v>
      </c>
      <c r="E20" s="50"/>
      <c r="F20" s="108"/>
      <c r="G20" s="117">
        <f t="shared" si="0"/>
        <v>0</v>
      </c>
      <c r="H20" s="117"/>
      <c r="I20" s="10"/>
    </row>
    <row r="21" spans="2:9" s="36" customFormat="1" ht="19.5" thickBot="1">
      <c r="B21" s="59" t="s">
        <v>46</v>
      </c>
      <c r="C21" s="60" t="s">
        <v>37</v>
      </c>
      <c r="D21" s="48" t="s">
        <v>12</v>
      </c>
      <c r="E21" s="50"/>
      <c r="F21" s="108"/>
      <c r="G21" s="118">
        <f t="shared" si="0"/>
        <v>0</v>
      </c>
      <c r="H21" s="118"/>
      <c r="I21" s="10"/>
    </row>
    <row r="22" spans="2:9" s="36" customFormat="1" ht="19.5" thickBot="1">
      <c r="B22" s="61" t="s">
        <v>41</v>
      </c>
      <c r="C22" s="37" t="s">
        <v>40</v>
      </c>
      <c r="D22" s="38"/>
      <c r="E22" s="39"/>
      <c r="F22" s="40"/>
      <c r="G22" s="119"/>
      <c r="H22" s="119">
        <f>+G23</f>
        <v>0</v>
      </c>
      <c r="I22" s="12"/>
    </row>
    <row r="23" spans="2:9" s="36" customFormat="1" ht="19.5" thickBot="1">
      <c r="B23" s="63">
        <v>3.1</v>
      </c>
      <c r="C23" s="64" t="s">
        <v>42</v>
      </c>
      <c r="D23" s="65" t="s">
        <v>3</v>
      </c>
      <c r="E23" s="50"/>
      <c r="F23" s="108"/>
      <c r="G23" s="117">
        <f t="shared" si="0"/>
        <v>0</v>
      </c>
      <c r="H23" s="117"/>
      <c r="I23" s="13"/>
    </row>
    <row r="24" spans="2:9" s="36" customFormat="1" ht="19.5" thickBot="1">
      <c r="B24" s="61" t="s">
        <v>57</v>
      </c>
      <c r="C24" s="37" t="s">
        <v>27</v>
      </c>
      <c r="D24" s="38"/>
      <c r="E24" s="39"/>
      <c r="F24" s="62"/>
      <c r="G24" s="119"/>
      <c r="H24" s="119">
        <f>+G25+G26+G27+G28</f>
        <v>0</v>
      </c>
      <c r="I24" s="14"/>
    </row>
    <row r="25" spans="2:9" s="36" customFormat="1" ht="18.75">
      <c r="B25" s="63">
        <v>4.13</v>
      </c>
      <c r="C25" s="66" t="s">
        <v>7</v>
      </c>
      <c r="D25" s="67" t="s">
        <v>2</v>
      </c>
      <c r="E25" s="68"/>
      <c r="F25" s="108"/>
      <c r="G25" s="120">
        <f t="shared" si="0"/>
        <v>0</v>
      </c>
      <c r="H25" s="120"/>
      <c r="I25" s="11"/>
    </row>
    <row r="26" spans="2:9" s="36" customFormat="1" ht="18" customHeight="1">
      <c r="B26" s="69">
        <v>4.21</v>
      </c>
      <c r="C26" s="49" t="s">
        <v>8</v>
      </c>
      <c r="D26" s="48" t="s">
        <v>5</v>
      </c>
      <c r="E26" s="50"/>
      <c r="F26" s="108"/>
      <c r="G26" s="117">
        <f t="shared" si="0"/>
        <v>0</v>
      </c>
      <c r="H26" s="117"/>
      <c r="I26" s="9"/>
    </row>
    <row r="27" spans="2:9" s="36" customFormat="1" ht="21" customHeight="1">
      <c r="B27" s="63">
        <v>4.26</v>
      </c>
      <c r="C27" s="49" t="s">
        <v>43</v>
      </c>
      <c r="D27" s="48" t="s">
        <v>3</v>
      </c>
      <c r="E27" s="50"/>
      <c r="F27" s="108"/>
      <c r="G27" s="117">
        <f t="shared" si="0"/>
        <v>0</v>
      </c>
      <c r="H27" s="117"/>
      <c r="I27" s="52"/>
    </row>
    <row r="28" spans="2:9" s="36" customFormat="1" ht="21" customHeight="1" thickBot="1">
      <c r="B28" s="48">
        <v>4.2699999999999996</v>
      </c>
      <c r="C28" s="49" t="s">
        <v>106</v>
      </c>
      <c r="D28" s="48" t="s">
        <v>12</v>
      </c>
      <c r="E28" s="50"/>
      <c r="F28" s="108"/>
      <c r="G28" s="117">
        <f t="shared" si="0"/>
        <v>0</v>
      </c>
      <c r="H28" s="117"/>
      <c r="I28" s="52"/>
    </row>
    <row r="29" spans="2:9" s="36" customFormat="1" ht="19.5" thickBot="1">
      <c r="B29" s="70">
        <v>8</v>
      </c>
      <c r="C29" s="71" t="s">
        <v>6</v>
      </c>
      <c r="D29" s="72"/>
      <c r="E29" s="73"/>
      <c r="F29" s="74"/>
      <c r="G29" s="121"/>
      <c r="H29" s="121">
        <f>+G30</f>
        <v>0</v>
      </c>
      <c r="I29" s="75"/>
    </row>
    <row r="30" spans="2:9" s="36" customFormat="1" ht="18.75">
      <c r="B30" s="76"/>
      <c r="C30" s="77" t="s">
        <v>50</v>
      </c>
      <c r="D30" s="78"/>
      <c r="E30" s="79"/>
      <c r="F30" s="80"/>
      <c r="G30" s="122">
        <f>+G31</f>
        <v>0</v>
      </c>
      <c r="H30" s="122"/>
      <c r="I30" s="75"/>
    </row>
    <row r="31" spans="2:9" s="36" customFormat="1" ht="19.5" thickBot="1">
      <c r="B31" s="58">
        <v>8.4</v>
      </c>
      <c r="C31" s="60" t="s">
        <v>51</v>
      </c>
      <c r="D31" s="81" t="s">
        <v>2</v>
      </c>
      <c r="E31" s="50"/>
      <c r="F31" s="108"/>
      <c r="G31" s="123">
        <f t="shared" si="0"/>
        <v>0</v>
      </c>
      <c r="H31" s="123"/>
      <c r="I31" s="75"/>
    </row>
    <row r="32" spans="2:9" s="36" customFormat="1" ht="19.5" thickBot="1">
      <c r="B32" s="70" t="s">
        <v>58</v>
      </c>
      <c r="C32" s="71" t="s">
        <v>29</v>
      </c>
      <c r="D32" s="72"/>
      <c r="E32" s="73"/>
      <c r="F32" s="74"/>
      <c r="G32" s="121"/>
      <c r="H32" s="121">
        <f>+G33+G36</f>
        <v>0</v>
      </c>
      <c r="I32" s="14"/>
    </row>
    <row r="33" spans="2:14" s="36" customFormat="1" ht="18.75">
      <c r="B33" s="41" t="s">
        <v>59</v>
      </c>
      <c r="C33" s="42" t="s">
        <v>53</v>
      </c>
      <c r="D33" s="82"/>
      <c r="E33" s="83"/>
      <c r="F33" s="84"/>
      <c r="G33" s="124">
        <f>+G34</f>
        <v>0</v>
      </c>
      <c r="H33" s="124"/>
      <c r="I33" s="14"/>
    </row>
    <row r="34" spans="2:14" s="36" customFormat="1" ht="18.75">
      <c r="B34" s="76" t="s">
        <v>60</v>
      </c>
      <c r="C34" s="85" t="s">
        <v>54</v>
      </c>
      <c r="D34" s="86"/>
      <c r="E34" s="79"/>
      <c r="F34" s="80"/>
      <c r="G34" s="125">
        <f>+G35</f>
        <v>0</v>
      </c>
      <c r="H34" s="125"/>
      <c r="I34" s="14"/>
    </row>
    <row r="35" spans="2:14" s="36" customFormat="1" ht="18.75">
      <c r="B35" s="87" t="s">
        <v>61</v>
      </c>
      <c r="C35" s="88" t="s">
        <v>52</v>
      </c>
      <c r="D35" s="81" t="s">
        <v>2</v>
      </c>
      <c r="E35" s="50"/>
      <c r="F35" s="108"/>
      <c r="G35" s="117">
        <f t="shared" si="0"/>
        <v>0</v>
      </c>
      <c r="H35" s="117"/>
      <c r="I35" s="75"/>
    </row>
    <row r="36" spans="2:14" s="36" customFormat="1" ht="18.75">
      <c r="B36" s="89" t="s">
        <v>63</v>
      </c>
      <c r="C36" s="42" t="s">
        <v>64</v>
      </c>
      <c r="D36" s="82"/>
      <c r="E36" s="83"/>
      <c r="F36" s="84"/>
      <c r="G36" s="126">
        <f>+G37</f>
        <v>0</v>
      </c>
      <c r="H36" s="126"/>
      <c r="I36" s="75"/>
    </row>
    <row r="37" spans="2:14" s="36" customFormat="1" ht="21">
      <c r="B37" s="90" t="s">
        <v>65</v>
      </c>
      <c r="C37" s="91" t="s">
        <v>30</v>
      </c>
      <c r="D37" s="92"/>
      <c r="E37" s="93"/>
      <c r="F37" s="94"/>
      <c r="G37" s="130">
        <f>+G38+G39</f>
        <v>0</v>
      </c>
      <c r="H37" s="127"/>
      <c r="I37" s="75"/>
    </row>
    <row r="38" spans="2:14" s="36" customFormat="1" ht="18.75">
      <c r="B38" s="95" t="s">
        <v>66</v>
      </c>
      <c r="C38" s="96" t="s">
        <v>105</v>
      </c>
      <c r="D38" s="81" t="s">
        <v>2</v>
      </c>
      <c r="E38" s="50"/>
      <c r="F38" s="108"/>
      <c r="G38" s="123">
        <f t="shared" si="0"/>
        <v>0</v>
      </c>
      <c r="H38" s="123"/>
      <c r="I38" s="75"/>
    </row>
    <row r="39" spans="2:14" s="36" customFormat="1" ht="19.5" thickBot="1">
      <c r="B39" s="95" t="s">
        <v>93</v>
      </c>
      <c r="C39" s="88" t="s">
        <v>94</v>
      </c>
      <c r="D39" s="81" t="s">
        <v>1</v>
      </c>
      <c r="E39" s="50"/>
      <c r="F39" s="108"/>
      <c r="G39" s="123">
        <f t="shared" si="0"/>
        <v>0</v>
      </c>
      <c r="H39" s="123"/>
      <c r="I39" s="75"/>
      <c r="N39" s="52"/>
    </row>
    <row r="40" spans="2:14" s="36" customFormat="1" ht="19.5" thickBot="1">
      <c r="B40" s="70" t="s">
        <v>68</v>
      </c>
      <c r="C40" s="71" t="s">
        <v>67</v>
      </c>
      <c r="D40" s="72"/>
      <c r="E40" s="73"/>
      <c r="F40" s="74"/>
      <c r="G40" s="121"/>
      <c r="H40" s="121">
        <f>+G41</f>
        <v>0</v>
      </c>
      <c r="I40" s="52"/>
      <c r="J40" s="75"/>
      <c r="N40" s="52"/>
    </row>
    <row r="41" spans="2:14" s="36" customFormat="1" ht="19.5" thickBot="1">
      <c r="B41" s="58">
        <v>13.7</v>
      </c>
      <c r="C41" s="88" t="s">
        <v>107</v>
      </c>
      <c r="D41" s="81" t="s">
        <v>5</v>
      </c>
      <c r="E41" s="50"/>
      <c r="F41" s="108"/>
      <c r="G41" s="128">
        <f t="shared" si="0"/>
        <v>0</v>
      </c>
      <c r="H41" s="128"/>
      <c r="I41" s="9"/>
      <c r="J41" s="75"/>
      <c r="N41" s="10"/>
    </row>
    <row r="42" spans="2:14" s="36" customFormat="1" ht="19.5" thickBot="1">
      <c r="B42" s="70" t="s">
        <v>69</v>
      </c>
      <c r="C42" s="71" t="s">
        <v>0</v>
      </c>
      <c r="D42" s="72"/>
      <c r="E42" s="73"/>
      <c r="F42" s="74"/>
      <c r="G42" s="121"/>
      <c r="H42" s="121">
        <f>+G43</f>
        <v>0</v>
      </c>
    </row>
    <row r="43" spans="2:14" s="36" customFormat="1" ht="18.75">
      <c r="B43" s="89" t="s">
        <v>70</v>
      </c>
      <c r="C43" s="97" t="s">
        <v>71</v>
      </c>
      <c r="D43" s="82"/>
      <c r="E43" s="83"/>
      <c r="F43" s="84"/>
      <c r="G43" s="126">
        <f>+G44+G45</f>
        <v>0</v>
      </c>
      <c r="H43" s="126"/>
    </row>
    <row r="44" spans="2:14" s="36" customFormat="1" ht="18.75">
      <c r="B44" s="58" t="s">
        <v>119</v>
      </c>
      <c r="C44" s="60" t="s">
        <v>120</v>
      </c>
      <c r="D44" s="81" t="s">
        <v>12</v>
      </c>
      <c r="E44" s="50"/>
      <c r="F44" s="50"/>
      <c r="G44" s="117">
        <f t="shared" si="0"/>
        <v>0</v>
      </c>
      <c r="H44" s="117"/>
    </row>
    <row r="45" spans="2:14" s="36" customFormat="1" ht="19.5" thickBot="1">
      <c r="B45" s="58" t="s">
        <v>73</v>
      </c>
      <c r="C45" s="60" t="s">
        <v>72</v>
      </c>
      <c r="D45" s="81" t="s">
        <v>12</v>
      </c>
      <c r="E45" s="50"/>
      <c r="F45" s="50"/>
      <c r="G45" s="117">
        <f t="shared" si="0"/>
        <v>0</v>
      </c>
      <c r="H45" s="117"/>
    </row>
    <row r="46" spans="2:14" s="36" customFormat="1" ht="19.5" thickBot="1">
      <c r="B46" s="70" t="s">
        <v>75</v>
      </c>
      <c r="C46" s="71" t="s">
        <v>13</v>
      </c>
      <c r="D46" s="72"/>
      <c r="E46" s="73"/>
      <c r="F46" s="74"/>
      <c r="G46" s="121"/>
      <c r="H46" s="121">
        <f>+G47+G48+G49+G58</f>
        <v>0</v>
      </c>
    </row>
    <row r="47" spans="2:14" s="36" customFormat="1" ht="18.75">
      <c r="B47" s="58">
        <v>21.1</v>
      </c>
      <c r="C47" s="109" t="s">
        <v>36</v>
      </c>
      <c r="D47" s="98" t="s">
        <v>5</v>
      </c>
      <c r="E47" s="50"/>
      <c r="F47" s="108"/>
      <c r="G47" s="123">
        <f t="shared" si="0"/>
        <v>0</v>
      </c>
      <c r="H47" s="123"/>
    </row>
    <row r="48" spans="2:14" ht="18.75">
      <c r="B48" s="110">
        <v>21.2</v>
      </c>
      <c r="C48" s="114" t="s">
        <v>121</v>
      </c>
      <c r="D48" s="111" t="s">
        <v>12</v>
      </c>
      <c r="E48" s="112"/>
      <c r="F48" s="113"/>
      <c r="G48" s="129">
        <f t="shared" si="0"/>
        <v>0</v>
      </c>
      <c r="H48" s="129"/>
    </row>
    <row r="49" spans="2:9" s="36" customFormat="1" ht="18.75">
      <c r="B49" s="76">
        <v>21.4</v>
      </c>
      <c r="C49" s="77" t="s">
        <v>14</v>
      </c>
      <c r="D49" s="86"/>
      <c r="E49" s="79"/>
      <c r="F49" s="80"/>
      <c r="G49" s="125">
        <f>SUM(G50:G57)</f>
        <v>0</v>
      </c>
      <c r="H49" s="125"/>
      <c r="I49" s="14"/>
    </row>
    <row r="50" spans="2:9" s="36" customFormat="1" ht="18.75">
      <c r="B50" s="58" t="s">
        <v>108</v>
      </c>
      <c r="C50" s="100" t="s">
        <v>109</v>
      </c>
      <c r="D50" s="101" t="s">
        <v>12</v>
      </c>
      <c r="E50" s="50"/>
      <c r="F50" s="108"/>
      <c r="G50" s="123">
        <f t="shared" si="0"/>
        <v>0</v>
      </c>
      <c r="H50" s="123"/>
    </row>
    <row r="51" spans="2:9" s="36" customFormat="1" ht="18.75">
      <c r="B51" s="58" t="s">
        <v>110</v>
      </c>
      <c r="C51" s="100" t="s">
        <v>111</v>
      </c>
      <c r="D51" s="101" t="s">
        <v>12</v>
      </c>
      <c r="E51" s="50"/>
      <c r="F51" s="108"/>
      <c r="G51" s="123">
        <f t="shared" si="0"/>
        <v>0</v>
      </c>
      <c r="H51" s="123"/>
    </row>
    <row r="52" spans="2:9" s="36" customFormat="1" ht="18.75">
      <c r="B52" s="105">
        <v>21.5</v>
      </c>
      <c r="C52" s="103" t="s">
        <v>15</v>
      </c>
      <c r="D52" s="99" t="s">
        <v>12</v>
      </c>
      <c r="E52" s="50"/>
      <c r="F52" s="108"/>
      <c r="G52" s="123">
        <f t="shared" si="0"/>
        <v>0</v>
      </c>
      <c r="H52" s="123"/>
    </row>
    <row r="53" spans="2:9" s="36" customFormat="1" ht="18.75">
      <c r="B53" s="58">
        <v>21.7</v>
      </c>
      <c r="C53" s="49" t="s">
        <v>76</v>
      </c>
      <c r="D53" s="48" t="s">
        <v>5</v>
      </c>
      <c r="E53" s="50"/>
      <c r="F53" s="108"/>
      <c r="G53" s="123">
        <f t="shared" si="0"/>
        <v>0</v>
      </c>
      <c r="H53" s="123"/>
    </row>
    <row r="54" spans="2:9" s="36" customFormat="1" ht="18.75">
      <c r="B54" s="58">
        <v>21.12</v>
      </c>
      <c r="C54" s="103" t="s">
        <v>16</v>
      </c>
      <c r="D54" s="101" t="s">
        <v>12</v>
      </c>
      <c r="E54" s="50"/>
      <c r="F54" s="108"/>
      <c r="G54" s="123">
        <f t="shared" si="0"/>
        <v>0</v>
      </c>
      <c r="H54" s="123"/>
    </row>
    <row r="55" spans="2:9" s="36" customFormat="1" ht="18.75">
      <c r="B55" s="58">
        <v>21.16</v>
      </c>
      <c r="C55" s="103" t="s">
        <v>31</v>
      </c>
      <c r="D55" s="101" t="s">
        <v>12</v>
      </c>
      <c r="E55" s="50"/>
      <c r="F55" s="108"/>
      <c r="G55" s="123">
        <f t="shared" si="0"/>
        <v>0</v>
      </c>
      <c r="H55" s="123"/>
    </row>
    <row r="56" spans="2:9" s="36" customFormat="1" ht="18.75">
      <c r="B56" s="58">
        <v>21.17</v>
      </c>
      <c r="C56" s="103" t="s">
        <v>104</v>
      </c>
      <c r="D56" s="99" t="s">
        <v>5</v>
      </c>
      <c r="E56" s="50"/>
      <c r="F56" s="108"/>
      <c r="G56" s="123">
        <f t="shared" si="0"/>
        <v>0</v>
      </c>
      <c r="H56" s="123"/>
    </row>
    <row r="57" spans="2:9" s="36" customFormat="1" ht="18.75">
      <c r="B57" s="102">
        <v>21.18</v>
      </c>
      <c r="C57" s="103" t="s">
        <v>114</v>
      </c>
      <c r="D57" s="99" t="s">
        <v>5</v>
      </c>
      <c r="E57" s="50"/>
      <c r="F57" s="108"/>
      <c r="G57" s="123">
        <f t="shared" si="0"/>
        <v>0</v>
      </c>
      <c r="H57" s="123"/>
    </row>
    <row r="58" spans="2:9" s="36" customFormat="1" ht="18.75">
      <c r="B58" s="76">
        <v>21.19</v>
      </c>
      <c r="C58" s="77" t="s">
        <v>95</v>
      </c>
      <c r="D58" s="104"/>
      <c r="E58" s="79"/>
      <c r="F58" s="80"/>
      <c r="G58" s="125">
        <f>SUM(G59:G64)</f>
        <v>0</v>
      </c>
      <c r="H58" s="125"/>
      <c r="I58" s="14"/>
    </row>
    <row r="59" spans="2:9" s="36" customFormat="1" ht="18.75">
      <c r="B59" s="58" t="s">
        <v>96</v>
      </c>
      <c r="C59" s="103" t="s">
        <v>115</v>
      </c>
      <c r="D59" s="58" t="s">
        <v>5</v>
      </c>
      <c r="E59" s="50"/>
      <c r="F59" s="108"/>
      <c r="G59" s="123">
        <f t="shared" si="0"/>
        <v>0</v>
      </c>
      <c r="H59" s="123"/>
    </row>
    <row r="60" spans="2:9" s="36" customFormat="1" ht="18.75">
      <c r="B60" s="58" t="s">
        <v>97</v>
      </c>
      <c r="C60" s="103" t="s">
        <v>116</v>
      </c>
      <c r="D60" s="58" t="s">
        <v>5</v>
      </c>
      <c r="E60" s="50"/>
      <c r="F60" s="108"/>
      <c r="G60" s="123">
        <f t="shared" si="0"/>
        <v>0</v>
      </c>
      <c r="H60" s="123"/>
    </row>
    <row r="61" spans="2:9" s="36" customFormat="1" ht="18.75">
      <c r="B61" s="58" t="s">
        <v>98</v>
      </c>
      <c r="C61" s="103" t="s">
        <v>113</v>
      </c>
      <c r="D61" s="58" t="s">
        <v>5</v>
      </c>
      <c r="E61" s="50"/>
      <c r="F61" s="108"/>
      <c r="G61" s="123">
        <f t="shared" si="0"/>
        <v>0</v>
      </c>
      <c r="H61" s="123"/>
    </row>
    <row r="62" spans="2:9" s="36" customFormat="1" ht="18.75">
      <c r="B62" s="58" t="s">
        <v>99</v>
      </c>
      <c r="C62" s="103" t="s">
        <v>112</v>
      </c>
      <c r="D62" s="58" t="s">
        <v>5</v>
      </c>
      <c r="E62" s="50"/>
      <c r="F62" s="108"/>
      <c r="G62" s="123">
        <f t="shared" si="0"/>
        <v>0</v>
      </c>
      <c r="H62" s="123"/>
    </row>
    <row r="63" spans="2:9" s="36" customFormat="1" ht="18.75">
      <c r="B63" s="102">
        <v>21.2</v>
      </c>
      <c r="C63" s="103" t="s">
        <v>74</v>
      </c>
      <c r="D63" s="58" t="s">
        <v>12</v>
      </c>
      <c r="E63" s="50"/>
      <c r="F63" s="108"/>
      <c r="G63" s="123">
        <f t="shared" si="0"/>
        <v>0</v>
      </c>
      <c r="H63" s="123"/>
    </row>
    <row r="64" spans="2:9" s="36" customFormat="1" ht="19.5" thickBot="1">
      <c r="B64" s="58">
        <v>21.21</v>
      </c>
      <c r="C64" s="49" t="s">
        <v>77</v>
      </c>
      <c r="D64" s="58" t="s">
        <v>12</v>
      </c>
      <c r="E64" s="50"/>
      <c r="F64" s="108"/>
      <c r="G64" s="123">
        <f t="shared" si="0"/>
        <v>0</v>
      </c>
      <c r="H64" s="123"/>
    </row>
    <row r="65" spans="2:8" s="36" customFormat="1" ht="19.5" thickBot="1">
      <c r="B65" s="70" t="s">
        <v>78</v>
      </c>
      <c r="C65" s="71" t="s">
        <v>79</v>
      </c>
      <c r="D65" s="72"/>
      <c r="E65" s="73"/>
      <c r="F65" s="74"/>
      <c r="G65" s="121"/>
      <c r="H65" s="121">
        <f>+G66+G67+G68</f>
        <v>0</v>
      </c>
    </row>
    <row r="66" spans="2:8" s="36" customFormat="1" ht="18.75">
      <c r="B66" s="58">
        <v>22.4</v>
      </c>
      <c r="C66" s="103" t="s">
        <v>103</v>
      </c>
      <c r="D66" s="48" t="s">
        <v>5</v>
      </c>
      <c r="E66" s="50"/>
      <c r="F66" s="108"/>
      <c r="G66" s="117">
        <f t="shared" si="0"/>
        <v>0</v>
      </c>
      <c r="H66" s="117"/>
    </row>
    <row r="67" spans="2:8" s="36" customFormat="1" ht="18.75">
      <c r="B67" s="58">
        <v>22.6</v>
      </c>
      <c r="C67" s="60" t="s">
        <v>117</v>
      </c>
      <c r="D67" s="48" t="s">
        <v>5</v>
      </c>
      <c r="E67" s="50"/>
      <c r="F67" s="108"/>
      <c r="G67" s="118">
        <f t="shared" si="0"/>
        <v>0</v>
      </c>
      <c r="H67" s="118"/>
    </row>
    <row r="68" spans="2:8" s="36" customFormat="1" ht="19.5" thickBot="1">
      <c r="B68" s="58">
        <v>22.7</v>
      </c>
      <c r="C68" s="60" t="s">
        <v>100</v>
      </c>
      <c r="D68" s="48" t="s">
        <v>5</v>
      </c>
      <c r="E68" s="50"/>
      <c r="F68" s="108"/>
      <c r="G68" s="118">
        <f t="shared" si="0"/>
        <v>0</v>
      </c>
      <c r="H68" s="118"/>
    </row>
    <row r="69" spans="2:8" s="36" customFormat="1" ht="19.5" thickBot="1">
      <c r="B69" s="70" t="s">
        <v>83</v>
      </c>
      <c r="C69" s="71" t="s">
        <v>20</v>
      </c>
      <c r="D69" s="72"/>
      <c r="E69" s="73"/>
      <c r="F69" s="74"/>
      <c r="G69" s="121"/>
      <c r="H69" s="121">
        <f>+G70+G71+G72</f>
        <v>0</v>
      </c>
    </row>
    <row r="70" spans="2:8" s="36" customFormat="1" ht="18.75">
      <c r="B70" s="105">
        <v>26.1</v>
      </c>
      <c r="C70" s="51" t="s">
        <v>80</v>
      </c>
      <c r="D70" s="48" t="s">
        <v>12</v>
      </c>
      <c r="E70" s="50"/>
      <c r="F70" s="108"/>
      <c r="G70" s="106">
        <f t="shared" si="0"/>
        <v>0</v>
      </c>
      <c r="H70" s="106"/>
    </row>
    <row r="71" spans="2:8" s="36" customFormat="1" ht="18.75">
      <c r="B71" s="58">
        <v>26.2</v>
      </c>
      <c r="C71" s="51" t="s">
        <v>101</v>
      </c>
      <c r="D71" s="48" t="s">
        <v>12</v>
      </c>
      <c r="E71" s="107"/>
      <c r="F71" s="108"/>
      <c r="G71" s="117">
        <f t="shared" si="0"/>
        <v>0</v>
      </c>
      <c r="H71" s="117"/>
    </row>
    <row r="72" spans="2:8" s="36" customFormat="1" ht="19.5" thickBot="1">
      <c r="B72" s="58">
        <v>26.4</v>
      </c>
      <c r="C72" s="51" t="s">
        <v>102</v>
      </c>
      <c r="D72" s="48" t="s">
        <v>12</v>
      </c>
      <c r="E72" s="107"/>
      <c r="F72" s="108"/>
      <c r="G72" s="117">
        <f t="shared" si="0"/>
        <v>0</v>
      </c>
      <c r="H72" s="117"/>
    </row>
    <row r="73" spans="2:8" ht="19.5" thickBot="1">
      <c r="B73" s="19"/>
      <c r="C73" s="18"/>
      <c r="D73" s="20"/>
      <c r="E73" s="21"/>
      <c r="F73" s="8"/>
      <c r="G73" s="30" t="s">
        <v>84</v>
      </c>
      <c r="H73" s="35">
        <f>SUM(H9:H72)</f>
        <v>0</v>
      </c>
    </row>
    <row r="74" spans="2:8" ht="18.75">
      <c r="B74" s="4"/>
      <c r="C74" s="5"/>
      <c r="D74" s="4"/>
      <c r="E74" s="6"/>
      <c r="F74" s="8"/>
      <c r="G74" s="7"/>
    </row>
  </sheetData>
  <mergeCells count="14">
    <mergeCell ref="B7:C7"/>
    <mergeCell ref="D7:E7"/>
    <mergeCell ref="F7:G7"/>
    <mergeCell ref="B5:C5"/>
    <mergeCell ref="D5:E5"/>
    <mergeCell ref="F5:G5"/>
    <mergeCell ref="B6:C6"/>
    <mergeCell ref="D6:E6"/>
    <mergeCell ref="F6:G6"/>
    <mergeCell ref="B2:H2"/>
    <mergeCell ref="B3:H3"/>
    <mergeCell ref="B4:C4"/>
    <mergeCell ref="D4:E4"/>
    <mergeCell ref="F4:G4"/>
  </mergeCells>
  <printOptions horizontalCentered="1"/>
  <pageMargins left="0.25" right="0.25" top="0.75" bottom="0.75" header="0.3" footer="0.3"/>
  <pageSetup paperSize="9" scale="60" fitToHeight="0" orientation="portrait" r:id="rId1"/>
  <headerFooter>
    <oddHeader>Página &amp;P de &amp;F</oddHeader>
    <oddFooter>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FD675686-5C4B-4139-8F94-E434A5967F49}"/>
</file>

<file path=customXml/itemProps2.xml><?xml version="1.0" encoding="utf-8"?>
<ds:datastoreItem xmlns:ds="http://schemas.openxmlformats.org/officeDocument/2006/customXml" ds:itemID="{9E05EAAE-F349-4A31-BE60-A69BD75F8D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4B5454-3893-439D-8F0E-E8477588D4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LICITACION</vt:lpstr>
      <vt:lpstr>'RUBRADO LICITACION'!Área_de_impresión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Matilde Pérez</cp:lastModifiedBy>
  <cp:lastPrinted>2023-09-05T00:06:51Z</cp:lastPrinted>
  <dcterms:created xsi:type="dcterms:W3CDTF">2014-12-08T11:34:35Z</dcterms:created>
  <dcterms:modified xsi:type="dcterms:W3CDTF">2023-09-07T14:55:59Z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</Properties>
</file>